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项目支出绩效自评表" sheetId="2" r:id="rId1"/>
  </sheets>
  <definedNames>
    <definedName name="_xlnm.Print_Area" localSheetId="0">项目支出绩效自评表!$A$1:$N$37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<sst xmlns="http://schemas.openxmlformats.org/spreadsheetml/2006/main" count="130" uniqueCount="109">
  <si>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</si>
  <si>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</si>
  <si>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北京市北运河管理处</t>
  </si>
  <si>
    <t>项目名称</t>
  </si>
  <si>
    <t>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</si>
  <si>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</si>
  <si>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</si>
  <si>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</si>
  <si>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</si>
  <si>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</si>
  <si>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</si>
  <si>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</si>
  <si>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</si>
  <si>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</si>
  <si>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</si>
  <si>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</si>
  <si>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</si>
  <si>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</si>
  <si>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</si>
  <si>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</si>
  <si>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</si>
  <si>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</si>
  <si>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</si>
  <si>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做好水工建筑物维修养护、水环境保洁、林草绿地养护、设备设施维修养护等工作，确保水利工程运行安全及水质水环境清洁，切实发挥水利工程防洪兴利效益。</t>
  </si>
  <si>
    <t>完成水闸、泵站、发电机、自动化设备设施维护，设备设施正常运转，水利工程安全稳定运行；完成所辖河道的绿化、水面、岸坡保洁，开展健康河湖监测，保持并提升河道景观效果，营造宜居生态环境；完成镜河再生水购置，营造镜河优美水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</si>
  <si>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</si>
  <si>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</si>
  <si>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</si>
  <si>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</si>
  <si>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</si>
  <si>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</si>
  <si>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</si>
  <si>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</si>
  <si>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</si>
  <si>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指标1：维护水闸的数量</t>
  </si>
  <si>
    <t>=15个</t>
  </si>
  <si>
    <t>15个</t>
  </si>
  <si>
    <t>指标2：维护泵站的数量</t>
  </si>
  <si>
    <t>=2座</t>
  </si>
  <si>
    <t>2座</t>
  </si>
  <si>
    <t>指标3：水质监测点位数</t>
  </si>
  <si>
    <t>=25个</t>
  </si>
  <si>
    <t>25个</t>
  </si>
  <si>
    <t>指标4：绿化维护面积</t>
  </si>
  <si>
    <t>=4933988.46平方米</t>
  </si>
  <si>
    <t>4908853.42平方米</t>
  </si>
  <si>
    <t>因北运河流域军屯闸改建工程施工，绿化维护面积减少。改进措施：及时调整指标值。</t>
  </si>
  <si>
    <t>指标5：水面、岸坡保洁面积</t>
  </si>
  <si>
    <t>=17050525.58平方米</t>
  </si>
  <si>
    <t>16996525.58平方米</t>
  </si>
  <si>
    <t>镜河北段受东古城街跨河桥工程影响尚不具备通水条件，导致水面工程量减少。改进措施：及时调整指标值。</t>
  </si>
  <si>
    <t>指标6：有害气体监测站巡检</t>
  </si>
  <si>
    <t>=9套</t>
  </si>
  <si>
    <t>9套</t>
  </si>
  <si>
    <t>指标7：水质站维护</t>
  </si>
  <si>
    <t>=4座</t>
  </si>
  <si>
    <t>4座</t>
  </si>
  <si>
    <t>指标8：租借SDH线路</t>
  </si>
  <si>
    <t>=4条</t>
  </si>
  <si>
    <t>4条</t>
  </si>
  <si>
    <t>指标9：增设木栈道长度</t>
  </si>
  <si>
    <t>=130米</t>
  </si>
  <si>
    <t>0米</t>
  </si>
  <si>
    <t>该部分内容调整为使用中央资金实施。改进措施：及时调整修改指标值。</t>
  </si>
  <si>
    <t>质量
指标</t>
  </si>
  <si>
    <t>指标1：镜河水位正常，水质达标</t>
  </si>
  <si>
    <t>达标</t>
  </si>
  <si>
    <t>设定指标值不易衡量。改进措施：对指标进行量化。</t>
  </si>
  <si>
    <t>指标2：保洁区域卫生状况达到的标准</t>
  </si>
  <si>
    <t>良好、无垃圾废物及漂浮物</t>
  </si>
  <si>
    <t>指标3：水利工程维护验收合格率</t>
  </si>
  <si>
    <t>=100%</t>
  </si>
  <si>
    <t>时效
指标</t>
  </si>
  <si>
    <t>指标1：项目完成时间</t>
  </si>
  <si>
    <t>≤7月</t>
  </si>
  <si>
    <t>10月</t>
  </si>
  <si>
    <t>单个分项完成时间均未超7个月，但因各分项实施期不同，项目总体完成时间超7个月。改建措施：提前统筹谋划，合理设置指标。</t>
  </si>
  <si>
    <t>成本指标</t>
  </si>
  <si>
    <t>经济
成本
指标</t>
  </si>
  <si>
    <t>指标1：水工设施维护维修项目成本</t>
  </si>
  <si>
    <t>≤432.130607万元</t>
  </si>
  <si>
    <t>120.006788万元</t>
  </si>
  <si>
    <t>设定指标值不准确，部分项目成本为中央资金。改进措施：及时调整修改指标值。</t>
  </si>
  <si>
    <t>指标2：自动化设备设施维护维修项目成本</t>
  </si>
  <si>
    <t>≤117.711799万元</t>
  </si>
  <si>
    <t>68.798737万元</t>
  </si>
  <si>
    <t>指标3：绿化水环境维护项目成本</t>
  </si>
  <si>
    <t>≤2036.726406万元</t>
  </si>
  <si>
    <t>2026.173228万元</t>
  </si>
  <si>
    <t>指标4：镜河再生水购置项目成本</t>
  </si>
  <si>
    <t>≤107.6万元</t>
  </si>
  <si>
    <t>102.969228万元</t>
  </si>
  <si>
    <t>指标5：项目总成本</t>
  </si>
  <si>
    <t>≤2835.106418万元</t>
  </si>
  <si>
    <t>2440.464836万元</t>
  </si>
  <si>
    <t>效益
指标</t>
  </si>
  <si>
    <t>经济效益指标</t>
  </si>
  <si>
    <t>社会效益指标</t>
  </si>
  <si>
    <t>指标1：通过水利工程维护，保障河道设施完好，充分发挥水利工程防洪兴利效益，保证人民生命财产安全</t>
  </si>
  <si>
    <t>较显著</t>
  </si>
  <si>
    <t>生态效益指标</t>
  </si>
  <si>
    <t>指标1：巩固绿化成果，营造优质水环境，为首都人民提供更加宜居的生态环境</t>
  </si>
  <si>
    <t>可持续影响指标</t>
  </si>
  <si>
    <t>满意度指标</t>
  </si>
  <si>
    <t>服务对象满意度指标</t>
  </si>
  <si>
    <t>指标1：运行管理单位满意度</t>
  </si>
  <si>
    <t>≥90%</t>
  </si>
  <si>
    <t>指标2：沿岸河道两侧居民满意度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</si>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</sst>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9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7">
    <open main="133" threadCnt="1"/>
    <sheetInfos>
      <sheetInfo cellCmpFml="7" sheetStid="2">
        <open main="2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woinfos" Target="woinfos.xml"/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view="pageBreakPreview" zoomScale="130" zoomScaleNormal="100" workbookViewId="0">
      <selection activeCell="H2" sqref="H2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4" max="4" width="7.2" customWidth="1"/>
    <col min="5" max="5" width="11.5333333333333" customWidth="1"/>
    <col min="6" max="6" width="10" customWidth="1"/>
    <col min="7" max="7" width="13.2666666666667" customWidth="1"/>
    <col min="8" max="8" width="11.5333333333333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8.175" customWidth="1"/>
    <col min="14" max="14" width="9.8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8"/>
      <c r="K2" s="28"/>
      <c r="L2" s="28"/>
      <c r="M2" s="28"/>
      <c r="N2" s="28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6" t="s">
        <v>6</v>
      </c>
      <c r="D4" s="6"/>
      <c r="E4" s="6"/>
      <c r="F4" s="6"/>
      <c r="G4" s="6"/>
      <c r="H4" s="4" t="s">
        <v>7</v>
      </c>
      <c r="I4" s="4"/>
      <c r="J4" s="5" t="s">
        <v>2</v>
      </c>
      <c r="K4" s="5"/>
      <c r="L4" s="5"/>
      <c r="M4" s="5"/>
      <c r="N4" s="5"/>
    </row>
    <row r="5" ht="33" customHeight="1" spans="1:14">
      <c r="A5" s="7" t="s">
        <v>8</v>
      </c>
      <c r="B5" s="8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9"/>
      <c r="B6" s="10"/>
      <c r="C6" s="11" t="s">
        <v>15</v>
      </c>
      <c r="D6" s="11"/>
      <c r="E6" s="4">
        <v>0</v>
      </c>
      <c r="F6" s="4">
        <f>SUM(F7:G9)</f>
        <v>2474.165255</v>
      </c>
      <c r="G6" s="4">
        <f>SUM(G7:G7)</f>
        <v>0</v>
      </c>
      <c r="H6" s="4">
        <f>SUM(H7:I9)</f>
        <v>2440.464836</v>
      </c>
      <c r="I6" s="4">
        <f>SUM(I7:I7)</f>
        <v>0</v>
      </c>
      <c r="J6" s="4">
        <v>10</v>
      </c>
      <c r="K6" s="4"/>
      <c r="L6" s="29">
        <f t="shared" ref="L6:L9" si="0">ROUND(H6/F6,4)</f>
        <v>0.9864</v>
      </c>
      <c r="M6" s="29"/>
      <c r="N6" s="4">
        <f>ROUND(J6*L6,2)</f>
        <v>9.86</v>
      </c>
    </row>
    <row r="7" ht="26" customHeight="1" spans="1:14">
      <c r="A7" s="9"/>
      <c r="B7" s="10"/>
      <c r="C7" s="4" t="s">
        <v>16</v>
      </c>
      <c r="D7" s="4"/>
      <c r="E7" s="4">
        <v>0</v>
      </c>
      <c r="F7" s="4">
        <v>2474.165255</v>
      </c>
      <c r="G7" s="4"/>
      <c r="H7" s="4">
        <v>2440.464836</v>
      </c>
      <c r="I7" s="4"/>
      <c r="J7" s="4" t="s">
        <v>17</v>
      </c>
      <c r="K7" s="4"/>
      <c r="L7" s="29">
        <f t="shared" si="0"/>
        <v>0.9864</v>
      </c>
      <c r="M7" s="29"/>
      <c r="N7" s="4" t="s">
        <v>17</v>
      </c>
    </row>
    <row r="8" ht="26" customHeight="1" spans="1:14">
      <c r="A8" s="9"/>
      <c r="B8" s="10"/>
      <c r="C8" s="4" t="s">
        <v>18</v>
      </c>
      <c r="D8" s="4"/>
      <c r="E8" s="4">
        <v>0</v>
      </c>
      <c r="F8" s="21">
        <v>0</v>
      </c>
      <c r="G8" s="22"/>
      <c r="H8" s="21">
        <v>0</v>
      </c>
      <c r="I8" s="22"/>
      <c r="J8" s="4" t="s">
        <v>17</v>
      </c>
      <c r="K8" s="4"/>
      <c r="L8" s="4" t="s">
        <v>17</v>
      </c>
      <c r="M8" s="4"/>
      <c r="N8" s="4" t="s">
        <v>17</v>
      </c>
    </row>
    <row r="9" ht="26" customHeight="1" spans="1:14">
      <c r="A9" s="12"/>
      <c r="B9" s="13"/>
      <c r="C9" s="4" t="s">
        <v>19</v>
      </c>
      <c r="D9" s="4"/>
      <c r="E9" s="4">
        <v>0</v>
      </c>
      <c r="F9" s="21">
        <v>0</v>
      </c>
      <c r="G9" s="22"/>
      <c r="H9" s="21">
        <v>0</v>
      </c>
      <c r="I9" s="22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8" customHeight="1" spans="1:14">
      <c r="A11" s="4"/>
      <c r="B11" s="14" t="s">
        <v>23</v>
      </c>
      <c r="C11" s="14"/>
      <c r="D11" s="14"/>
      <c r="E11" s="14"/>
      <c r="F11" s="14"/>
      <c r="G11" s="14"/>
      <c r="H11" s="23" t="s">
        <v>24</v>
      </c>
      <c r="I11" s="30"/>
      <c r="J11" s="30"/>
      <c r="K11" s="30"/>
      <c r="L11" s="30"/>
      <c r="M11" s="30"/>
      <c r="N11" s="30"/>
    </row>
    <row r="12" ht="41" customHeight="1" spans="1:14">
      <c r="A12" s="15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2" customHeight="1" spans="1:14">
      <c r="A13" s="15"/>
      <c r="B13" s="4" t="s">
        <v>32</v>
      </c>
      <c r="C13" s="16" t="s">
        <v>33</v>
      </c>
      <c r="D13" s="17" t="s">
        <v>34</v>
      </c>
      <c r="E13" s="17"/>
      <c r="F13" s="17"/>
      <c r="G13" s="24" t="s">
        <v>35</v>
      </c>
      <c r="H13" s="4" t="s">
        <v>36</v>
      </c>
      <c r="I13" s="31">
        <v>3</v>
      </c>
      <c r="J13" s="4"/>
      <c r="K13" s="4">
        <v>3</v>
      </c>
      <c r="L13" s="4"/>
      <c r="M13" s="4"/>
      <c r="N13" s="4"/>
    </row>
    <row r="14" ht="22" customHeight="1" spans="1:14">
      <c r="A14" s="15"/>
      <c r="B14" s="4"/>
      <c r="C14" s="18"/>
      <c r="D14" s="17" t="s">
        <v>37</v>
      </c>
      <c r="E14" s="17"/>
      <c r="F14" s="17"/>
      <c r="G14" s="24" t="s">
        <v>38</v>
      </c>
      <c r="H14" s="4" t="s">
        <v>39</v>
      </c>
      <c r="I14" s="31">
        <v>3</v>
      </c>
      <c r="J14" s="4"/>
      <c r="K14" s="4">
        <v>3</v>
      </c>
      <c r="L14" s="4"/>
      <c r="M14" s="4"/>
      <c r="N14" s="4"/>
    </row>
    <row r="15" ht="22" customHeight="1" spans="1:14">
      <c r="A15" s="15"/>
      <c r="B15" s="4"/>
      <c r="C15" s="18"/>
      <c r="D15" s="19" t="s">
        <v>40</v>
      </c>
      <c r="E15" s="25"/>
      <c r="F15" s="26"/>
      <c r="G15" s="24" t="s">
        <v>41</v>
      </c>
      <c r="H15" s="4" t="s">
        <v>42</v>
      </c>
      <c r="I15" s="32">
        <v>3</v>
      </c>
      <c r="J15" s="22"/>
      <c r="K15" s="33">
        <v>3</v>
      </c>
      <c r="L15" s="34"/>
      <c r="M15" s="21"/>
      <c r="N15" s="22"/>
    </row>
    <row r="16" ht="49" customHeight="1" spans="1:14">
      <c r="A16" s="15"/>
      <c r="B16" s="4"/>
      <c r="C16" s="18"/>
      <c r="D16" s="19" t="s">
        <v>43</v>
      </c>
      <c r="E16" s="25"/>
      <c r="F16" s="26"/>
      <c r="G16" s="24" t="s">
        <v>44</v>
      </c>
      <c r="H16" s="4" t="s">
        <v>45</v>
      </c>
      <c r="I16" s="32">
        <v>3</v>
      </c>
      <c r="J16" s="22"/>
      <c r="K16" s="33">
        <v>2.98</v>
      </c>
      <c r="L16" s="34"/>
      <c r="M16" s="37" t="s">
        <v>46</v>
      </c>
      <c r="N16" s="38"/>
    </row>
    <row r="17" ht="62" customHeight="1" spans="1:14">
      <c r="A17" s="15"/>
      <c r="B17" s="4"/>
      <c r="C17" s="18"/>
      <c r="D17" s="19" t="s">
        <v>47</v>
      </c>
      <c r="E17" s="25"/>
      <c r="F17" s="26"/>
      <c r="G17" s="24" t="s">
        <v>48</v>
      </c>
      <c r="H17" s="4" t="s">
        <v>49</v>
      </c>
      <c r="I17" s="32">
        <v>3</v>
      </c>
      <c r="J17" s="22"/>
      <c r="K17" s="33">
        <v>2.99</v>
      </c>
      <c r="L17" s="34"/>
      <c r="M17" s="37" t="s">
        <v>50</v>
      </c>
      <c r="N17" s="38"/>
    </row>
    <row r="18" ht="22" customHeight="1" spans="1:14">
      <c r="A18" s="15"/>
      <c r="B18" s="4"/>
      <c r="C18" s="18"/>
      <c r="D18" s="19" t="s">
        <v>51</v>
      </c>
      <c r="E18" s="25"/>
      <c r="F18" s="26"/>
      <c r="G18" s="24" t="s">
        <v>52</v>
      </c>
      <c r="H18" s="4" t="s">
        <v>53</v>
      </c>
      <c r="I18" s="32">
        <v>3</v>
      </c>
      <c r="J18" s="22"/>
      <c r="K18" s="33">
        <v>3</v>
      </c>
      <c r="L18" s="34"/>
      <c r="M18" s="21"/>
      <c r="N18" s="22"/>
    </row>
    <row r="19" ht="22" customHeight="1" spans="1:14">
      <c r="A19" s="15"/>
      <c r="B19" s="4"/>
      <c r="C19" s="18"/>
      <c r="D19" s="19" t="s">
        <v>54</v>
      </c>
      <c r="E19" s="25"/>
      <c r="F19" s="26"/>
      <c r="G19" s="24" t="s">
        <v>55</v>
      </c>
      <c r="H19" s="4" t="s">
        <v>56</v>
      </c>
      <c r="I19" s="32">
        <v>3</v>
      </c>
      <c r="J19" s="22"/>
      <c r="K19" s="33">
        <v>3</v>
      </c>
      <c r="L19" s="34"/>
      <c r="M19" s="21"/>
      <c r="N19" s="22"/>
    </row>
    <row r="20" ht="22" customHeight="1" spans="1:14">
      <c r="A20" s="15"/>
      <c r="B20" s="4"/>
      <c r="C20" s="18"/>
      <c r="D20" s="17" t="s">
        <v>57</v>
      </c>
      <c r="E20" s="17"/>
      <c r="F20" s="17"/>
      <c r="G20" s="24" t="s">
        <v>58</v>
      </c>
      <c r="H20" s="4" t="s">
        <v>59</v>
      </c>
      <c r="I20" s="31">
        <v>3</v>
      </c>
      <c r="J20" s="4"/>
      <c r="K20" s="35">
        <v>3</v>
      </c>
      <c r="L20" s="35"/>
      <c r="M20" s="4"/>
      <c r="N20" s="4"/>
    </row>
    <row r="21" ht="45" customHeight="1" spans="1:14">
      <c r="A21" s="15"/>
      <c r="B21" s="4"/>
      <c r="C21" s="18"/>
      <c r="D21" s="19" t="s">
        <v>60</v>
      </c>
      <c r="E21" s="25"/>
      <c r="F21" s="26"/>
      <c r="G21" s="24" t="s">
        <v>61</v>
      </c>
      <c r="H21" s="4" t="s">
        <v>62</v>
      </c>
      <c r="I21" s="32">
        <v>3</v>
      </c>
      <c r="J21" s="36"/>
      <c r="K21" s="21">
        <v>0</v>
      </c>
      <c r="L21" s="22"/>
      <c r="M21" s="37" t="s">
        <v>63</v>
      </c>
      <c r="N21" s="38"/>
    </row>
    <row r="22" ht="37" customHeight="1" spans="1:14">
      <c r="A22" s="15"/>
      <c r="B22" s="4"/>
      <c r="C22" s="4" t="s">
        <v>64</v>
      </c>
      <c r="D22" s="17" t="s">
        <v>65</v>
      </c>
      <c r="E22" s="17"/>
      <c r="F22" s="17"/>
      <c r="G22" s="24" t="s">
        <v>66</v>
      </c>
      <c r="H22" s="4" t="s">
        <v>66</v>
      </c>
      <c r="I22" s="4">
        <v>4</v>
      </c>
      <c r="J22" s="4"/>
      <c r="K22" s="35">
        <v>3.8</v>
      </c>
      <c r="L22" s="35"/>
      <c r="M22" s="14" t="s">
        <v>67</v>
      </c>
      <c r="N22" s="14"/>
    </row>
    <row r="23" ht="40.5" spans="1:14">
      <c r="A23" s="15"/>
      <c r="B23" s="4"/>
      <c r="C23" s="4"/>
      <c r="D23" s="17" t="s">
        <v>68</v>
      </c>
      <c r="E23" s="17"/>
      <c r="F23" s="17"/>
      <c r="G23" s="24" t="s">
        <v>69</v>
      </c>
      <c r="H23" s="4" t="s">
        <v>69</v>
      </c>
      <c r="I23" s="4">
        <v>5</v>
      </c>
      <c r="J23" s="4"/>
      <c r="K23" s="35">
        <v>4.8</v>
      </c>
      <c r="L23" s="35"/>
      <c r="M23" s="14" t="s">
        <v>67</v>
      </c>
      <c r="N23" s="14"/>
    </row>
    <row r="24" ht="22" customHeight="1" spans="1:14">
      <c r="A24" s="15"/>
      <c r="B24" s="4"/>
      <c r="C24" s="4"/>
      <c r="D24" s="17" t="s">
        <v>70</v>
      </c>
      <c r="E24" s="17"/>
      <c r="F24" s="17"/>
      <c r="G24" s="24" t="s">
        <v>71</v>
      </c>
      <c r="H24" s="27">
        <v>1</v>
      </c>
      <c r="I24" s="4">
        <v>5</v>
      </c>
      <c r="J24" s="4"/>
      <c r="K24" s="4">
        <v>5</v>
      </c>
      <c r="L24" s="4"/>
      <c r="M24" s="4"/>
      <c r="N24" s="4"/>
    </row>
    <row r="25" ht="74" customHeight="1" spans="1:14">
      <c r="A25" s="15"/>
      <c r="B25" s="4"/>
      <c r="C25" s="4" t="s">
        <v>72</v>
      </c>
      <c r="D25" s="17" t="s">
        <v>73</v>
      </c>
      <c r="E25" s="17"/>
      <c r="F25" s="17"/>
      <c r="G25" s="4" t="s">
        <v>74</v>
      </c>
      <c r="H25" s="4" t="s">
        <v>75</v>
      </c>
      <c r="I25" s="4">
        <v>4</v>
      </c>
      <c r="J25" s="4"/>
      <c r="K25" s="4">
        <v>2.8</v>
      </c>
      <c r="L25" s="4"/>
      <c r="M25" s="39" t="s">
        <v>76</v>
      </c>
      <c r="N25" s="39"/>
    </row>
    <row r="26" ht="47" customHeight="1" spans="1:14">
      <c r="A26" s="15"/>
      <c r="B26" s="16" t="s">
        <v>77</v>
      </c>
      <c r="C26" s="4" t="s">
        <v>78</v>
      </c>
      <c r="D26" s="17" t="s">
        <v>79</v>
      </c>
      <c r="E26" s="17"/>
      <c r="F26" s="17"/>
      <c r="G26" s="4" t="s">
        <v>80</v>
      </c>
      <c r="H26" s="4" t="s">
        <v>81</v>
      </c>
      <c r="I26" s="4">
        <v>3</v>
      </c>
      <c r="J26" s="4"/>
      <c r="K26" s="4">
        <v>2.5</v>
      </c>
      <c r="L26" s="4"/>
      <c r="M26" s="14" t="s">
        <v>82</v>
      </c>
      <c r="N26" s="14"/>
    </row>
    <row r="27" ht="47" customHeight="1" spans="1:14">
      <c r="A27" s="15"/>
      <c r="B27" s="18"/>
      <c r="C27" s="4"/>
      <c r="D27" s="17" t="s">
        <v>83</v>
      </c>
      <c r="E27" s="17"/>
      <c r="F27" s="17"/>
      <c r="G27" s="4" t="s">
        <v>84</v>
      </c>
      <c r="H27" s="4" t="s">
        <v>85</v>
      </c>
      <c r="I27" s="4">
        <v>3</v>
      </c>
      <c r="J27" s="4"/>
      <c r="K27" s="4">
        <v>2.5</v>
      </c>
      <c r="L27" s="4"/>
      <c r="M27" s="14" t="s">
        <v>82</v>
      </c>
      <c r="N27" s="14"/>
    </row>
    <row r="28" ht="27" customHeight="1" spans="1:14">
      <c r="A28" s="15"/>
      <c r="B28" s="18"/>
      <c r="C28" s="4"/>
      <c r="D28" s="17" t="s">
        <v>86</v>
      </c>
      <c r="E28" s="17"/>
      <c r="F28" s="17"/>
      <c r="G28" s="4" t="s">
        <v>87</v>
      </c>
      <c r="H28" s="4" t="s">
        <v>88</v>
      </c>
      <c r="I28" s="21">
        <v>3</v>
      </c>
      <c r="J28" s="22"/>
      <c r="K28" s="21">
        <v>3</v>
      </c>
      <c r="L28" s="22"/>
      <c r="M28" s="21"/>
      <c r="N28" s="22"/>
    </row>
    <row r="29" ht="27" spans="1:14">
      <c r="A29" s="15"/>
      <c r="B29" s="18"/>
      <c r="C29" s="4"/>
      <c r="D29" s="17" t="s">
        <v>89</v>
      </c>
      <c r="E29" s="17"/>
      <c r="F29" s="17"/>
      <c r="G29" s="4" t="s">
        <v>90</v>
      </c>
      <c r="H29" s="4" t="s">
        <v>91</v>
      </c>
      <c r="I29" s="21">
        <v>3</v>
      </c>
      <c r="J29" s="22"/>
      <c r="K29" s="21">
        <v>3</v>
      </c>
      <c r="L29" s="22"/>
      <c r="M29" s="21"/>
      <c r="N29" s="22"/>
    </row>
    <row r="30" ht="47" customHeight="1" spans="1:14">
      <c r="A30" s="15"/>
      <c r="B30" s="20"/>
      <c r="C30" s="4"/>
      <c r="D30" s="17" t="s">
        <v>92</v>
      </c>
      <c r="E30" s="17"/>
      <c r="F30" s="17"/>
      <c r="G30" s="4" t="s">
        <v>93</v>
      </c>
      <c r="H30" s="4" t="s">
        <v>94</v>
      </c>
      <c r="I30" s="4">
        <v>3</v>
      </c>
      <c r="J30" s="4"/>
      <c r="K30" s="4">
        <v>2.5</v>
      </c>
      <c r="L30" s="4"/>
      <c r="M30" s="14" t="s">
        <v>82</v>
      </c>
      <c r="N30" s="14"/>
    </row>
    <row r="31" ht="27" spans="1:14">
      <c r="A31" s="15"/>
      <c r="B31" s="4" t="s">
        <v>95</v>
      </c>
      <c r="C31" s="4" t="s">
        <v>96</v>
      </c>
      <c r="D31" s="17"/>
      <c r="E31" s="17"/>
      <c r="F31" s="17"/>
      <c r="G31" s="4"/>
      <c r="H31" s="4"/>
      <c r="I31" s="4"/>
      <c r="J31" s="4"/>
      <c r="K31" s="4"/>
      <c r="L31" s="4"/>
      <c r="M31" s="4"/>
      <c r="N31" s="4"/>
    </row>
    <row r="32" ht="59" customHeight="1" spans="1:14">
      <c r="A32" s="15"/>
      <c r="B32" s="4"/>
      <c r="C32" s="4" t="s">
        <v>97</v>
      </c>
      <c r="D32" s="17" t="s">
        <v>98</v>
      </c>
      <c r="E32" s="17"/>
      <c r="F32" s="17"/>
      <c r="G32" s="4" t="s">
        <v>99</v>
      </c>
      <c r="H32" s="4" t="s">
        <v>99</v>
      </c>
      <c r="I32" s="4">
        <v>10</v>
      </c>
      <c r="J32" s="4"/>
      <c r="K32" s="4">
        <v>9.8</v>
      </c>
      <c r="L32" s="4"/>
      <c r="M32" s="14" t="s">
        <v>67</v>
      </c>
      <c r="N32" s="14"/>
    </row>
    <row r="33" ht="64" customHeight="1" spans="1:14">
      <c r="A33" s="15"/>
      <c r="B33" s="4"/>
      <c r="C33" s="4" t="s">
        <v>100</v>
      </c>
      <c r="D33" s="17" t="s">
        <v>101</v>
      </c>
      <c r="E33" s="17"/>
      <c r="F33" s="17"/>
      <c r="G33" s="4" t="s">
        <v>99</v>
      </c>
      <c r="H33" s="4" t="s">
        <v>99</v>
      </c>
      <c r="I33" s="4">
        <v>10</v>
      </c>
      <c r="J33" s="4"/>
      <c r="K33" s="4">
        <v>9.8</v>
      </c>
      <c r="L33" s="4"/>
      <c r="M33" s="14" t="s">
        <v>67</v>
      </c>
      <c r="N33" s="14"/>
    </row>
    <row r="34" ht="40.5" spans="1:14">
      <c r="A34" s="15"/>
      <c r="B34" s="4"/>
      <c r="C34" s="4" t="s">
        <v>102</v>
      </c>
      <c r="D34" s="17"/>
      <c r="E34" s="17"/>
      <c r="F34" s="17"/>
      <c r="G34" s="4"/>
      <c r="H34" s="4"/>
      <c r="I34" s="4"/>
      <c r="J34" s="4"/>
      <c r="K34" s="4"/>
      <c r="L34" s="4"/>
      <c r="M34" s="4"/>
      <c r="N34" s="4"/>
    </row>
    <row r="35" ht="28" customHeight="1" spans="1:14">
      <c r="A35" s="15"/>
      <c r="B35" s="4" t="s">
        <v>103</v>
      </c>
      <c r="C35" s="4" t="s">
        <v>104</v>
      </c>
      <c r="D35" s="17" t="s">
        <v>105</v>
      </c>
      <c r="E35" s="17"/>
      <c r="F35" s="17"/>
      <c r="G35" s="27" t="s">
        <v>106</v>
      </c>
      <c r="H35" s="27">
        <v>1</v>
      </c>
      <c r="I35" s="4">
        <v>5</v>
      </c>
      <c r="J35" s="4"/>
      <c r="K35" s="4">
        <v>5</v>
      </c>
      <c r="L35" s="4"/>
      <c r="M35" s="43"/>
      <c r="N35" s="44"/>
    </row>
    <row r="36" ht="28" customHeight="1" spans="1:14">
      <c r="A36" s="15"/>
      <c r="B36" s="4"/>
      <c r="C36" s="4"/>
      <c r="D36" s="17" t="s">
        <v>107</v>
      </c>
      <c r="E36" s="17"/>
      <c r="F36" s="17"/>
      <c r="G36" s="27" t="s">
        <v>106</v>
      </c>
      <c r="H36" s="42">
        <v>0.9865</v>
      </c>
      <c r="I36" s="4">
        <v>5</v>
      </c>
      <c r="J36" s="4"/>
      <c r="K36" s="4">
        <v>5</v>
      </c>
      <c r="L36" s="4"/>
      <c r="M36" s="45"/>
      <c r="N36" s="45"/>
    </row>
    <row r="37" ht="24" customHeight="1" spans="1:14">
      <c r="A37" s="40" t="s">
        <v>108</v>
      </c>
      <c r="B37" s="40"/>
      <c r="C37" s="40"/>
      <c r="D37" s="40"/>
      <c r="E37" s="40"/>
      <c r="F37" s="40"/>
      <c r="G37" s="40"/>
      <c r="H37" s="40"/>
      <c r="I37" s="40">
        <v>100</v>
      </c>
      <c r="J37" s="40"/>
      <c r="K37" s="40">
        <f>SUM(K13:L36,N6)</f>
        <v>93.33</v>
      </c>
      <c r="L37" s="40"/>
      <c r="M37" s="46"/>
      <c r="N37" s="46"/>
    </row>
    <row r="38" ht="176" customHeight="1" spans="1:14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</sheetData>
  <sheetProtection formatCells="0" insertHyperlinks="0" autoFilter="0"/>
  <mergeCells count="15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N38"/>
    <mergeCell ref="A10:A11"/>
    <mergeCell ref="A12:A36"/>
    <mergeCell ref="B13:B25"/>
    <mergeCell ref="B26:B30"/>
    <mergeCell ref="B31:B34"/>
    <mergeCell ref="B35:B36"/>
    <mergeCell ref="C13:C21"/>
    <mergeCell ref="C22:C24"/>
    <mergeCell ref="C26:C30"/>
    <mergeCell ref="C35:C36"/>
    <mergeCell ref="A5:B9"/>
  </mergeCells>
  <pageMargins left="0.554861111111111" right="0.554861111111111" top="0.550694444444444" bottom="0.236111111111111" header="0.5" footer="0.5"/>
  <pageSetup paperSize="9" scale="87" fitToHeight="0" orientation="portrait"/>
  <headerFooter/>
  <rowBreaks count="1" manualBreakCount="1">
    <brk id="2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彭雪</cp:lastModifiedBy>
  <dcterms:created xsi:type="dcterms:W3CDTF">2022-03-19T17:44:00Z</dcterms:created>
  <dcterms:modified xsi:type="dcterms:W3CDTF">2025-08-21T20:16:00Z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F43499875854479F96D711E41CFD70E1</vt:lpwstr>
  </property>
</Properties>
</file>